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vialietuva-my.sharepoint.com/personal/valdas_matuliukstis_vialietuva_lt/Documents/Desktop/Pirkimai/A4 tiltas per Šačią 84,23km/Pakartotinas pirkimas 07-16/"/>
    </mc:Choice>
  </mc:AlternateContent>
  <xr:revisionPtr revIDLastSave="0" documentId="8_{7404B896-03B3-45E0-A4C9-4DE406728849}" xr6:coauthVersionLast="47" xr6:coauthVersionMax="47" xr10:uidLastSave="{00000000-0000-0000-0000-000000000000}"/>
  <bookViews>
    <workbookView xWindow="28680" yWindow="-120" windowWidth="29040" windowHeight="15720" xr2:uid="{7E9483EA-96C1-4082-B291-9580F4313DFB}"/>
  </bookViews>
  <sheets>
    <sheet name="DKŽ_1" sheetId="1" r:id="rId1"/>
    <sheet name="DKŽ_2" sheetId="2"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1" l="1"/>
  <c r="G22" i="1"/>
  <c r="I23" i="1" s="1"/>
  <c r="G8" i="2" l="1"/>
  <c r="G7" i="2" l="1"/>
  <c r="G17" i="1"/>
  <c r="G32" i="2"/>
  <c r="G31" i="2"/>
  <c r="G23" i="2"/>
  <c r="G22" i="2"/>
  <c r="G21" i="2"/>
  <c r="G20" i="2"/>
  <c r="G33" i="2" l="1"/>
  <c r="G30" i="2"/>
  <c r="I30" i="2" s="1"/>
  <c r="G28" i="2"/>
  <c r="G25" i="2"/>
  <c r="G17" i="2"/>
  <c r="G16" i="2"/>
  <c r="G15" i="2"/>
  <c r="G14" i="2"/>
  <c r="G13" i="2"/>
  <c r="G10" i="1"/>
  <c r="G9" i="1"/>
  <c r="G7" i="1"/>
  <c r="G6" i="1"/>
  <c r="G5" i="1"/>
  <c r="I10" i="1" l="1"/>
  <c r="G20" i="1" l="1"/>
  <c r="G16" i="1"/>
  <c r="G15" i="1"/>
  <c r="G24" i="2" l="1"/>
  <c r="G26" i="2"/>
  <c r="G27" i="2"/>
  <c r="G29" i="2"/>
  <c r="G34" i="2"/>
  <c r="I34" i="2" s="1"/>
  <c r="I29" i="2" l="1"/>
  <c r="G19" i="2"/>
  <c r="I19" i="2" s="1"/>
  <c r="G18" i="2"/>
  <c r="G12" i="2"/>
  <c r="G11" i="2"/>
  <c r="G10" i="2"/>
  <c r="G9" i="2"/>
  <c r="G6" i="2"/>
  <c r="G5" i="2"/>
  <c r="G14" i="1"/>
  <c r="G13" i="1"/>
  <c r="G12" i="1"/>
  <c r="G11" i="1"/>
  <c r="I11" i="2" l="1"/>
  <c r="G35" i="2"/>
  <c r="D8" i="5"/>
  <c r="I18" i="2"/>
  <c r="I12" i="1"/>
  <c r="G21" i="1"/>
  <c r="G19" i="1"/>
  <c r="I21" i="1" s="1"/>
  <c r="G18" i="1"/>
  <c r="I18" i="1" s="1"/>
  <c r="G24" i="1" l="1"/>
  <c r="D7" i="5"/>
  <c r="D9" i="5" s="1"/>
</calcChain>
</file>

<file path=xl/sharedStrings.xml><?xml version="1.0" encoding="utf-8"?>
<sst xmlns="http://schemas.openxmlformats.org/spreadsheetml/2006/main" count="200" uniqueCount="100">
  <si>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</si>
  <si>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</si>
  <si>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</si>
  <si>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</si>
  <si>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</si>
  <si>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</si>
  <si>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</si>
  <si>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</si>
  <si>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</si>
  <si>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</si>
  <si>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</si>
  <si>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</si>
  <si>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</si>
  <si>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</si>
  <si>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</si>
  <si>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</si>
  <si>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</si>
  <si>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</si>
  <si>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</si>
  <si>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</si>
  <si>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IŠ VISO ŽINIARAŠTYJE 1, EUR BE PVM</t>
  </si>
  <si>
    <t>km</t>
  </si>
  <si>
    <t>DARBŲ KIEKIŲ ŽINIARAŠTIS NR. 2 – SUSISIEKIMO DALIS</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</si>
  <si>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</si>
  <si>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</si>
  <si>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</si>
  <si>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</si>
  <si>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</si>
  <si>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</si>
  <si>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</si>
  <si>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</si>
  <si>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</si>
  <si>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</si>
  <si>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</si>
  <si>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</si>
  <si>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Dirvožemio pašalinimas, išvežimas į laikiną sandėliavimo aikštelę rangovo pasirinktu atstumu</t>
  </si>
  <si>
    <t>Kitų laikinų priemonių įrengimas ir išardymas</t>
  </si>
  <si>
    <t>Asfaltbetonio dangos nufrezavimas arba išlaužimas</t>
  </si>
  <si>
    <t>Esamų g/b konstrukcijų išardymas (pralaidos ir k.t.) ir išvežimas rangovo pasirinktu atstumu</t>
  </si>
  <si>
    <t>Hidroizoliacijos sluoksnio ardymas ir išvežimas rangovo pasirinktu atstumu</t>
  </si>
  <si>
    <t>Grunto kasimas, pakrovimas ir išvežimas rangovo pasirinktu atstumu (perteklinio)</t>
  </si>
  <si>
    <t>G/b elementų padengimas apsauginiu sluoksniu</t>
  </si>
  <si>
    <t>Asfalto apatinio sluoksnio įrengimas</t>
  </si>
  <si>
    <t>Asfalto viršutinio sluoksnio įrengimas</t>
  </si>
  <si>
    <t>Apsauginių kelio atitvarų sistemos įrengimas</t>
  </si>
  <si>
    <t>Šlaitų ir griovio dugno sutvirtinimas, žole apželdininant dirvožemio sluoksnį</t>
  </si>
  <si>
    <t>Geodezinis trasos nužymėjimas</t>
  </si>
  <si>
    <t>Naudoto asfalto granulių pakrovimas ir išvežimas į sandėliavimo aikštelę antriniam panaudojimui rangovo pasirinktu atstumu</t>
  </si>
  <si>
    <t>2. Žemės darbai</t>
  </si>
  <si>
    <t>Žemės sankasos planiravimas ir tankinimas</t>
  </si>
  <si>
    <t>3. Šlaitų ir griovio dugno tvirtinimo įrengimo darbai</t>
  </si>
  <si>
    <t>Šlaitų tvirtinimas geosintetinėmis medžiagomis</t>
  </si>
  <si>
    <t>Griovių tvirtinimas grindiniu, trinkelėmis, plokštėmis</t>
  </si>
  <si>
    <t>Apsauginio šalčiui atsparaus sluoksnio įrengimas</t>
  </si>
  <si>
    <t>Skaldos išlyginamojo sluoksnio įrengimas (esamo pagrindo pastorinimas)</t>
  </si>
  <si>
    <t>Asfalto pagrindo sluoksnio įrengimas</t>
  </si>
  <si>
    <t>Žvyro išlyginamojo sluoksnio įrengimas (esamo pagrindo pastorinimas)</t>
  </si>
  <si>
    <t>Kelkraščio viršutinio sluoksnio įrengimas</t>
  </si>
  <si>
    <t>Standartinių kelio ženklo įrengimas</t>
  </si>
  <si>
    <t>Horizontalaus ženklinimo įrengimas</t>
  </si>
  <si>
    <t>Laikinų kelių įrengimas</t>
  </si>
  <si>
    <t>Laikinų tiltų įrengimas</t>
  </si>
  <si>
    <t xml:space="preserve">Laikinų spraustasienių įrengimas  </t>
  </si>
  <si>
    <t>Pralaidos pagrindo įrengimas</t>
  </si>
  <si>
    <t>d=2,55x1,85 m pralaidos įrengimas</t>
  </si>
  <si>
    <t>Pralaidos antgalių įrengimas</t>
  </si>
  <si>
    <t>Įrengtos pralaidos užpylimas tankinant</t>
  </si>
  <si>
    <t>Vandens latakų įrengimas</t>
  </si>
  <si>
    <t>Esamų apsauginių atitvarų išardymas ir išvežimas į užsakovo nurodytą vietą</t>
  </si>
  <si>
    <t>Esamų signalinių stulpelių išardymas ir išvežimas į užsakovo nurodytą vietą</t>
  </si>
  <si>
    <t>Drenažo įrengimas</t>
  </si>
  <si>
    <t>Drenažo žiočių įrengimas</t>
  </si>
  <si>
    <t>Gruntų sustiprinimas (GS)</t>
  </si>
  <si>
    <t>Šalčiui nejautrių medžiagų sluoksnio įrengimas</t>
  </si>
  <si>
    <t>Signalinių stulpelių įrengimas</t>
  </si>
  <si>
    <t>Valstybinės reikšmės magistralinio kelio A4 Vilnius - Varėna - Gardinas*  84,233 km tilto per Šačią rekonstravimas</t>
  </si>
  <si>
    <t>3. Pralaidos konstrukcijų įrengimas</t>
  </si>
  <si>
    <t>4.1</t>
  </si>
  <si>
    <t>Turėklo įrengimas</t>
  </si>
  <si>
    <t>4. Sankasos šlaitų bei įtekėjimo ir ištekėjimo tvirtinimo įrengimas</t>
  </si>
  <si>
    <t>Vykdant valstybinės reikšmės kelių rekonstravimo/remonto darbus susidarančios medžiagos, kurios nenaudojamos projekte ir kurios gali būti panaudotos pakartotinai, turi būti gabenamos į užsakovo –  AB Via Lietuva sandėliavimo vietą –   Vievio kelių tarnyba, Statybininkų g. 16, Vievis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</si>
  <si>
    <t>1.4</t>
  </si>
  <si>
    <t>1.5</t>
  </si>
  <si>
    <t>Pastaba: Rangovas pildo pasirinktinai I arba II projektinės kelio dangos konstrukcijos variantą</t>
  </si>
  <si>
    <t xml:space="preserve">Grįžtamosios medžiagos – frezuoto asfalto granulės </t>
  </si>
  <si>
    <r>
      <rPr>
        <b/>
        <sz val="11"/>
        <color theme="1"/>
        <rFont val="Times New Roman"/>
        <family val="1"/>
        <charset val="186"/>
      </rPr>
      <t>Statybinės atliekos</t>
    </r>
    <r>
      <rPr>
        <sz val="11"/>
        <color theme="1"/>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</si>
  <si>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r>
      <rPr>
        <b/>
        <sz val="11"/>
        <color theme="1"/>
        <rFont val="Times New Roman"/>
        <family val="1"/>
        <charset val="186"/>
      </rPr>
      <t>Grįžtamosios medžiagos</t>
    </r>
    <r>
      <rPr>
        <sz val="11"/>
        <color theme="1"/>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</si>
  <si>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</si>
  <si>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5. Kiti darbai</t>
  </si>
  <si>
    <t>5.1</t>
  </si>
  <si>
    <t>Iš viso skyriuje 5, 
Eur be PVM</t>
  </si>
  <si>
    <t>5.2</t>
  </si>
  <si>
    <t>Triukšmo matavai pagal LST ISO 1996-1, LST ISO 1996-2 atlikus statinio statybos darbus  artimiausio gyvenamojo namo aplinkoje (vienas matavimo taškas). Matavimai atliekami nakties metu. Matavimų trukmė 1 val. Matavimų planą suderinti su Užsakovu.</t>
  </si>
  <si>
    <t>4. Dangų konstrukcijų įrengimo darbai (I  variantas)</t>
  </si>
  <si>
    <t>4. Dangų konstrukcijų įrengimo darbai (II  variantas)</t>
  </si>
  <si>
    <t>5. Kelkraščių įrengimas</t>
  </si>
  <si>
    <t>6. Kelio ženklų įrengimo ir horizontalaus ženklinimo įrengimas</t>
  </si>
  <si>
    <t>1.3.1</t>
  </si>
  <si>
    <t>1. Paruošiamieji darbai. (I variantas)</t>
  </si>
  <si>
    <t>1. Paruošiamieji darbai. (II variantas)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</si>
</sst>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2"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rgb="FF000000"/>
      <name val="Times New Roman"/>
      <family val="1"/>
      <charset val="186"/>
    </font>
    <font>
      <b/>
      <sz val="11"/>
      <color theme="1"/>
      <name val="Times New Roman"/>
      <family val="1"/>
      <charset val="186"/>
    </font>
    <font>
      <sz val="11"/>
      <color theme="1"/>
      <name val="Calibri"/>
      <family val="2"/>
      <charset val="186"/>
      <scheme val="minor"/>
    </font>
    <font>
      <sz val="11"/>
      <name val="Times New Roman"/>
      <family val="1"/>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5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20" fillId="0" borderId="0"/>
  </cellStyleXfs>
  <cellXfs count="198">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0" fontId="3" fillId="0" borderId="12" xfId="0" applyFont="1" applyBorder="1" applyAlignment="1">
      <alignment horizontal="center" vertical="center" wrapText="1"/>
    </xf>
    <xf numFmtId="4" fontId="7" fillId="4" borderId="12" xfId="3" applyNumberFormat="1" applyFont="1" applyFill="1" applyBorder="1" applyAlignment="1" applyProtection="1">
      <alignment horizontal="center" vertical="center" wrapText="1"/>
      <protection locked="0"/>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9" fontId="3" fillId="0" borderId="14" xfId="0" applyNumberFormat="1" applyFont="1" applyBorder="1" applyAlignment="1">
      <alignment horizontal="center" vertical="center" wrapText="1"/>
    </xf>
    <xf numFmtId="0" fontId="3" fillId="0" borderId="23" xfId="0" applyFont="1" applyBorder="1" applyAlignment="1">
      <alignment vertical="center" wrapText="1"/>
    </xf>
    <xf numFmtId="4" fontId="3" fillId="0" borderId="24" xfId="0" applyNumberFormat="1" applyFont="1" applyBorder="1" applyAlignment="1">
      <alignment horizontal="center" vertical="center" wrapText="1"/>
    </xf>
    <xf numFmtId="0" fontId="3" fillId="0" borderId="9" xfId="0" applyFont="1" applyBorder="1" applyAlignment="1">
      <alignment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9" fontId="8" fillId="0" borderId="26"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0" fontId="9" fillId="0" borderId="22"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9" fillId="4" borderId="6" xfId="0" applyNumberFormat="1" applyFont="1" applyFill="1" applyBorder="1" applyAlignment="1" applyProtection="1">
      <alignment horizontal="center"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10" fillId="0" borderId="14" xfId="0" applyFont="1" applyBorder="1" applyAlignment="1">
      <alignment horizontal="center" vertical="center"/>
    </xf>
    <xf numFmtId="4" fontId="6" fillId="0" borderId="20" xfId="0" applyNumberFormat="1" applyFont="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23" xfId="0" applyFont="1" applyBorder="1" applyAlignment="1" applyProtection="1">
      <alignment vertical="center" wrapText="1"/>
      <protection locked="0"/>
    </xf>
    <xf numFmtId="0" fontId="3" fillId="0" borderId="23" xfId="2" applyFont="1" applyBorder="1" applyAlignment="1" applyProtection="1">
      <alignment horizontal="center" vertical="center" wrapText="1"/>
    </xf>
    <xf numFmtId="4" fontId="3" fillId="4" borderId="23" xfId="3" applyNumberFormat="1" applyFont="1" applyFill="1" applyBorder="1" applyAlignment="1" applyProtection="1">
      <alignment horizontal="center" vertical="center" wrapText="1"/>
      <protection locked="0"/>
    </xf>
    <xf numFmtId="49" fontId="8" fillId="0" borderId="14" xfId="0" applyNumberFormat="1" applyFont="1" applyBorder="1" applyAlignment="1">
      <alignment horizontal="center" vertical="center" wrapText="1"/>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4" fontId="6" fillId="4" borderId="9" xfId="4" applyNumberFormat="1" applyFont="1" applyFill="1" applyBorder="1" applyAlignment="1" applyProtection="1">
      <alignment horizontal="center" vertical="center" wrapText="1"/>
      <protection locked="0"/>
    </xf>
    <xf numFmtId="0" fontId="12" fillId="0" borderId="0" xfId="0" applyFont="1"/>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165" fontId="3" fillId="4" borderId="9" xfId="0" applyNumberFormat="1" applyFont="1" applyFill="1" applyBorder="1" applyAlignment="1" applyProtection="1">
      <alignment horizontal="center" vertical="center"/>
      <protection locked="0"/>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165" fontId="3" fillId="4" borderId="6" xfId="0" applyNumberFormat="1" applyFont="1" applyFill="1" applyBorder="1" applyAlignment="1" applyProtection="1">
      <alignment horizontal="center" vertical="center"/>
      <protection locked="0"/>
    </xf>
    <xf numFmtId="4" fontId="6" fillId="0" borderId="0" xfId="0" applyNumberFormat="1" applyFont="1" applyAlignment="1">
      <alignment horizontal="center" vertical="center"/>
    </xf>
    <xf numFmtId="4" fontId="6" fillId="4" borderId="12" xfId="3" applyNumberFormat="1" applyFont="1" applyFill="1" applyBorder="1" applyAlignment="1" applyProtection="1">
      <alignment horizontal="center" vertical="center" wrapText="1"/>
      <protection locked="0"/>
    </xf>
    <xf numFmtId="4" fontId="6" fillId="4" borderId="14" xfId="3" applyNumberFormat="1" applyFont="1" applyFill="1" applyBorder="1" applyAlignment="1" applyProtection="1">
      <alignment horizontal="center" vertical="center" wrapText="1"/>
      <protection locked="0"/>
    </xf>
    <xf numFmtId="4" fontId="6" fillId="4" borderId="6" xfId="3" applyNumberFormat="1" applyFont="1" applyFill="1" applyBorder="1" applyAlignment="1" applyProtection="1">
      <alignment horizontal="center" vertical="center" wrapText="1"/>
      <protection locked="0"/>
    </xf>
    <xf numFmtId="49" fontId="3" fillId="0" borderId="37" xfId="0" applyNumberFormat="1" applyFont="1" applyBorder="1" applyAlignment="1">
      <alignment horizontal="left" vertical="center" wrapText="1"/>
    </xf>
    <xf numFmtId="49" fontId="3" fillId="0" borderId="37" xfId="0" applyNumberFormat="1" applyFont="1" applyBorder="1" applyAlignment="1">
      <alignment horizontal="center" vertical="center" wrapText="1"/>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4" fontId="3" fillId="0" borderId="43" xfId="0" applyNumberFormat="1" applyFont="1" applyBorder="1" applyAlignment="1">
      <alignment horizontal="center" vertical="center" wrapText="1"/>
    </xf>
    <xf numFmtId="49" fontId="3" fillId="6" borderId="31" xfId="0" applyNumberFormat="1" applyFont="1" applyFill="1" applyBorder="1" applyAlignment="1">
      <alignment horizontal="center" vertical="center"/>
    </xf>
    <xf numFmtId="164" fontId="3" fillId="6" borderId="14" xfId="0" applyNumberFormat="1" applyFont="1" applyFill="1" applyBorder="1" applyAlignment="1">
      <alignment horizontal="center" vertical="center"/>
    </xf>
    <xf numFmtId="164" fontId="3" fillId="6" borderId="12" xfId="0" applyNumberFormat="1" applyFont="1" applyFill="1" applyBorder="1" applyAlignment="1">
      <alignment horizontal="center" vertical="center"/>
    </xf>
    <xf numFmtId="0" fontId="3" fillId="6" borderId="9" xfId="0" applyFont="1" applyFill="1" applyBorder="1" applyAlignment="1">
      <alignment horizontal="center" vertical="center"/>
    </xf>
    <xf numFmtId="0" fontId="3" fillId="6" borderId="36" xfId="0" applyFont="1" applyFill="1" applyBorder="1" applyAlignment="1">
      <alignment horizontal="center" vertical="center"/>
    </xf>
    <xf numFmtId="0" fontId="3" fillId="6" borderId="14" xfId="0" applyFont="1" applyFill="1" applyBorder="1" applyAlignment="1">
      <alignment horizontal="center" vertical="center"/>
    </xf>
    <xf numFmtId="4" fontId="6" fillId="4" borderId="42" xfId="3" applyNumberFormat="1" applyFont="1" applyFill="1" applyBorder="1" applyAlignment="1" applyProtection="1">
      <alignment horizontal="center" vertical="center" wrapText="1"/>
      <protection locked="0"/>
    </xf>
    <xf numFmtId="0" fontId="18" fillId="0" borderId="0" xfId="0" applyFont="1" applyAlignment="1">
      <alignment vertical="center"/>
    </xf>
    <xf numFmtId="49" fontId="3" fillId="0" borderId="40" xfId="0" applyNumberFormat="1" applyFont="1" applyBorder="1" applyAlignment="1">
      <alignment horizontal="left" vertical="center" wrapText="1"/>
    </xf>
    <xf numFmtId="49" fontId="3" fillId="0" borderId="36" xfId="0" applyNumberFormat="1" applyFont="1" applyBorder="1" applyAlignment="1">
      <alignment horizontal="left" vertical="center" wrapText="1"/>
    </xf>
    <xf numFmtId="0" fontId="4" fillId="0" borderId="14" xfId="0" applyFont="1" applyBorder="1"/>
    <xf numFmtId="0" fontId="18" fillId="0" borderId="14" xfId="0" applyFont="1" applyBorder="1" applyAlignment="1">
      <alignment vertical="center"/>
    </xf>
    <xf numFmtId="0" fontId="18" fillId="0" borderId="14" xfId="0" applyFont="1" applyBorder="1" applyAlignment="1">
      <alignment horizontal="left" vertical="center" wrapText="1"/>
    </xf>
    <xf numFmtId="4" fontId="6" fillId="0" borderId="15" xfId="0" applyNumberFormat="1" applyFont="1" applyBorder="1" applyAlignment="1">
      <alignment horizontal="center" vertical="center" wrapText="1"/>
    </xf>
    <xf numFmtId="0" fontId="3" fillId="0" borderId="45" xfId="0" applyFont="1" applyBorder="1" applyAlignment="1">
      <alignment horizontal="center" vertical="center" wrapText="1"/>
    </xf>
    <xf numFmtId="49" fontId="8" fillId="0" borderId="29" xfId="0" applyNumberFormat="1" applyFont="1" applyBorder="1" applyAlignment="1">
      <alignment horizontal="center" vertical="center" wrapText="1"/>
    </xf>
    <xf numFmtId="49" fontId="8" fillId="0" borderId="46" xfId="0" applyNumberFormat="1" applyFont="1" applyBorder="1" applyAlignment="1">
      <alignment horizontal="center" vertical="center" wrapText="1"/>
    </xf>
    <xf numFmtId="0" fontId="3" fillId="6" borderId="6" xfId="0" applyFont="1" applyFill="1" applyBorder="1" applyAlignment="1">
      <alignment horizontal="center" vertical="center"/>
    </xf>
    <xf numFmtId="164" fontId="3" fillId="6" borderId="40" xfId="0" applyNumberFormat="1" applyFont="1" applyFill="1" applyBorder="1" applyAlignment="1">
      <alignment horizontal="center" vertical="center"/>
    </xf>
    <xf numFmtId="4" fontId="6" fillId="4" borderId="37" xfId="3" applyNumberFormat="1" applyFont="1" applyFill="1" applyBorder="1" applyAlignment="1" applyProtection="1">
      <alignment horizontal="center" vertical="center" wrapText="1"/>
      <protection locked="0"/>
    </xf>
    <xf numFmtId="4" fontId="3" fillId="4" borderId="14" xfId="0" applyNumberFormat="1" applyFont="1" applyFill="1" applyBorder="1" applyAlignment="1" applyProtection="1">
      <alignment horizontal="center" vertical="center" wrapText="1"/>
      <protection locked="0"/>
    </xf>
    <xf numFmtId="49" fontId="3" fillId="6" borderId="14" xfId="0" applyNumberFormat="1" applyFont="1" applyFill="1" applyBorder="1" applyAlignment="1">
      <alignment horizontal="center" vertical="center"/>
    </xf>
    <xf numFmtId="49" fontId="3" fillId="6" borderId="23" xfId="0" applyNumberFormat="1" applyFont="1" applyFill="1" applyBorder="1" applyAlignment="1">
      <alignment horizontal="center" vertical="center"/>
    </xf>
    <xf numFmtId="0" fontId="3" fillId="6" borderId="44" xfId="0" applyFont="1" applyFill="1" applyBorder="1" applyAlignment="1">
      <alignment horizontal="center" vertical="center"/>
    </xf>
    <xf numFmtId="164" fontId="3" fillId="6" borderId="9" xfId="0" applyNumberFormat="1" applyFont="1" applyFill="1" applyBorder="1" applyAlignment="1">
      <alignment horizontal="center" vertical="center"/>
    </xf>
    <xf numFmtId="0" fontId="18" fillId="0" borderId="37" xfId="0" applyFont="1" applyBorder="1"/>
    <xf numFmtId="0" fontId="18" fillId="0" borderId="23" xfId="0" applyFont="1" applyBorder="1" applyAlignment="1">
      <alignment vertical="center"/>
    </xf>
    <xf numFmtId="0" fontId="3" fillId="0" borderId="37" xfId="0" applyFont="1" applyBorder="1" applyAlignment="1">
      <alignment vertical="center" wrapText="1"/>
    </xf>
    <xf numFmtId="4" fontId="7" fillId="4" borderId="37" xfId="3" applyNumberFormat="1" applyFont="1" applyFill="1" applyBorder="1" applyAlignment="1" applyProtection="1">
      <alignment horizontal="center" vertical="center" wrapText="1"/>
      <protection locked="0"/>
    </xf>
    <xf numFmtId="4" fontId="7" fillId="4" borderId="14" xfId="3" applyNumberFormat="1" applyFont="1" applyFill="1" applyBorder="1" applyAlignment="1" applyProtection="1">
      <alignment horizontal="center" vertical="center" wrapText="1"/>
      <protection locked="0"/>
    </xf>
    <xf numFmtId="164" fontId="3" fillId="6" borderId="6" xfId="0" applyNumberFormat="1" applyFont="1" applyFill="1" applyBorder="1" applyAlignment="1">
      <alignment horizontal="center" vertical="center"/>
    </xf>
    <xf numFmtId="0" fontId="3" fillId="6" borderId="20" xfId="0" applyFont="1" applyFill="1" applyBorder="1" applyAlignment="1">
      <alignment horizontal="center" vertical="center"/>
    </xf>
    <xf numFmtId="0" fontId="3" fillId="6" borderId="12" xfId="0" applyFont="1" applyFill="1" applyBorder="1" applyAlignment="1">
      <alignment horizontal="center" vertical="center"/>
    </xf>
    <xf numFmtId="0" fontId="19" fillId="0" borderId="0" xfId="0" applyFont="1"/>
    <xf numFmtId="4" fontId="6" fillId="0" borderId="15" xfId="5" applyNumberFormat="1" applyFont="1" applyBorder="1" applyAlignment="1" applyProtection="1">
      <alignment horizontal="center" vertical="center" wrapText="1"/>
      <protection locked="0"/>
    </xf>
    <xf numFmtId="4" fontId="6" fillId="0" borderId="0" xfId="5" applyNumberFormat="1" applyFont="1" applyAlignment="1" applyProtection="1">
      <alignment horizontal="center" vertical="center" wrapText="1"/>
      <protection locked="0"/>
    </xf>
    <xf numFmtId="49" fontId="8" fillId="0" borderId="27" xfId="5" applyNumberFormat="1" applyFont="1" applyBorder="1" applyAlignment="1">
      <alignment horizontal="center" vertical="center" wrapText="1"/>
    </xf>
    <xf numFmtId="49" fontId="3" fillId="0" borderId="37" xfId="5" applyNumberFormat="1" applyFont="1" applyBorder="1" applyAlignment="1">
      <alignment horizontal="center" vertical="center" wrapText="1"/>
    </xf>
    <xf numFmtId="0" fontId="3" fillId="0" borderId="37" xfId="5" applyFont="1" applyBorder="1" applyAlignment="1" applyProtection="1">
      <alignment horizontal="left" vertical="center" wrapText="1"/>
      <protection locked="0"/>
    </xf>
    <xf numFmtId="0" fontId="3" fillId="0" borderId="37" xfId="5" applyFont="1" applyBorder="1" applyAlignment="1" applyProtection="1">
      <alignment horizontal="center" vertical="center" wrapText="1"/>
      <protection locked="0"/>
    </xf>
    <xf numFmtId="2" fontId="21" fillId="0" borderId="37" xfId="5" applyNumberFormat="1" applyFont="1" applyBorder="1" applyAlignment="1" applyProtection="1">
      <alignment horizontal="center" vertical="center" wrapText="1"/>
      <protection locked="0"/>
    </xf>
    <xf numFmtId="49" fontId="8" fillId="0" borderId="8" xfId="5" applyNumberFormat="1" applyFont="1" applyBorder="1" applyAlignment="1">
      <alignment horizontal="center" vertical="center" wrapText="1"/>
    </xf>
    <xf numFmtId="49" fontId="3" fillId="0" borderId="9" xfId="5" applyNumberFormat="1" applyFont="1" applyBorder="1" applyAlignment="1">
      <alignment horizontal="center" vertical="center" wrapText="1"/>
    </xf>
    <xf numFmtId="0" fontId="3" fillId="0" borderId="9" xfId="5" applyFont="1" applyBorder="1" applyAlignment="1" applyProtection="1">
      <alignment horizontal="left" vertical="center" wrapText="1"/>
      <protection locked="0"/>
    </xf>
    <xf numFmtId="0" fontId="3" fillId="0" borderId="9" xfId="5" applyFont="1" applyBorder="1" applyAlignment="1" applyProtection="1">
      <alignment horizontal="center" vertical="center" wrapText="1"/>
      <protection locked="0"/>
    </xf>
    <xf numFmtId="2" fontId="21" fillId="0" borderId="9" xfId="5" applyNumberFormat="1" applyFont="1" applyBorder="1" applyAlignment="1" applyProtection="1">
      <alignment horizontal="center" vertical="center" wrapText="1"/>
      <protection locked="0"/>
    </xf>
    <xf numFmtId="4" fontId="6" fillId="4" borderId="9" xfId="3" applyNumberFormat="1" applyFont="1" applyFill="1" applyBorder="1" applyAlignment="1" applyProtection="1">
      <alignment horizontal="center" vertical="center" wrapText="1"/>
      <protection locked="0"/>
    </xf>
    <xf numFmtId="49" fontId="8" fillId="0" borderId="47" xfId="0" applyNumberFormat="1" applyFont="1" applyBorder="1" applyAlignment="1">
      <alignment horizontal="center" vertical="center" wrapText="1"/>
    </xf>
    <xf numFmtId="164" fontId="3" fillId="6" borderId="36" xfId="0" applyNumberFormat="1" applyFont="1" applyFill="1" applyBorder="1" applyAlignment="1">
      <alignment horizontal="center" vertical="center"/>
    </xf>
    <xf numFmtId="49" fontId="3" fillId="0" borderId="36" xfId="0" applyNumberFormat="1" applyFont="1" applyBorder="1" applyAlignment="1">
      <alignment horizontal="center" vertical="center" wrapText="1"/>
    </xf>
    <xf numFmtId="4" fontId="3" fillId="4" borderId="36" xfId="0" applyNumberFormat="1" applyFont="1" applyFill="1" applyBorder="1" applyAlignment="1" applyProtection="1">
      <alignment horizontal="center" vertical="center" wrapText="1"/>
      <protection locked="0"/>
    </xf>
    <xf numFmtId="4" fontId="3" fillId="0" borderId="48" xfId="0" applyNumberFormat="1" applyFont="1" applyBorder="1" applyAlignment="1">
      <alignment horizontal="center" vertical="center" wrapText="1"/>
    </xf>
    <xf numFmtId="4" fontId="3" fillId="4" borderId="9" xfId="0" applyNumberFormat="1" applyFont="1" applyFill="1" applyBorder="1" applyAlignment="1" applyProtection="1">
      <alignment horizontal="center" vertical="center" wrapText="1"/>
      <protection locked="0"/>
    </xf>
    <xf numFmtId="2" fontId="3" fillId="0" borderId="12" xfId="0" applyNumberFormat="1" applyFont="1" applyBorder="1" applyAlignment="1">
      <alignment horizontal="center" vertical="center"/>
    </xf>
    <xf numFmtId="2" fontId="3" fillId="0" borderId="14" xfId="0" applyNumberFormat="1" applyFont="1" applyBorder="1" applyAlignment="1">
      <alignment horizontal="center" vertical="center" wrapText="1"/>
    </xf>
    <xf numFmtId="2" fontId="3" fillId="0" borderId="23"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37"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1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36" xfId="0" applyNumberFormat="1" applyFont="1" applyBorder="1" applyAlignment="1">
      <alignment horizontal="center" vertical="center"/>
    </xf>
    <xf numFmtId="2" fontId="3" fillId="0" borderId="37" xfId="0" applyNumberFormat="1" applyFont="1" applyBorder="1" applyAlignment="1">
      <alignment horizontal="center" vertical="center"/>
    </xf>
    <xf numFmtId="2" fontId="3" fillId="0" borderId="36" xfId="0" applyNumberFormat="1" applyFont="1" applyBorder="1" applyAlignment="1">
      <alignment horizontal="center" vertical="center" wrapText="1"/>
    </xf>
    <xf numFmtId="2" fontId="3" fillId="0" borderId="42" xfId="0" applyNumberFormat="1" applyFont="1" applyBorder="1" applyAlignment="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9" fillId="0" borderId="22"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35" xfId="0" applyFont="1" applyBorder="1" applyAlignment="1">
      <alignment horizontal="center" vertical="center" wrapText="1"/>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8"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1" xfId="0" applyFont="1" applyFill="1" applyBorder="1" applyAlignment="1">
      <alignment horizontal="center" vertical="center"/>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cellXfs>
  <cellStyles count="6">
    <cellStyle name="Įprastas" xfId="0" builtinId="0"/>
    <cellStyle name="Normal 2" xfId="5" xr:uid="{CFB0E882-C7F3-4E15-84B3-C52B0AF90CB5}"/>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24"/>
  <sheetViews>
    <sheetView tabSelected="1" zoomScale="70" zoomScaleNormal="70" workbookViewId="0">
      <selection activeCell="C14" sqref="C14"/>
    </sheetView>
  </sheetViews>
  <sheetFormatPr defaultColWidth="8" defaultRowHeight="13.8" x14ac:dyDescent="0.25"/>
  <cols>
    <col min="1" max="1" width="34.69921875" style="58" customWidth="1"/>
    <col min="2" max="2" width="9.19921875" style="59" customWidth="1"/>
    <col min="3" max="3" width="62.69921875" style="60" customWidth="1"/>
    <col min="4" max="4" width="8" style="61"/>
    <col min="5" max="5" width="14.19921875" style="61" customWidth="1"/>
    <col min="6" max="6" width="18.09765625" style="62" customWidth="1"/>
    <col min="7" max="7" width="12.8984375" style="61" customWidth="1"/>
    <col min="8" max="8" width="18.8984375" style="1" customWidth="1"/>
    <col min="9" max="9" width="18.09765625" style="1" customWidth="1"/>
    <col min="10" max="10" width="12.19921875" style="2" customWidth="1"/>
    <col min="11" max="16384" width="8" style="2"/>
  </cols>
  <sheetData>
    <row r="1" spans="1:9" ht="15.6" x14ac:dyDescent="0.25">
      <c r="A1" s="178" t="s">
        <v>75</v>
      </c>
      <c r="B1" s="178"/>
      <c r="C1" s="178"/>
      <c r="D1" s="178"/>
      <c r="E1" s="178"/>
      <c r="F1" s="178"/>
      <c r="G1" s="178"/>
    </row>
    <row r="2" spans="1:9" ht="21.75" customHeight="1" thickBot="1" x14ac:dyDescent="0.3">
      <c r="A2" s="3"/>
      <c r="B2" s="4"/>
      <c r="C2" s="3"/>
      <c r="D2" s="3"/>
      <c r="E2" s="5"/>
      <c r="F2" s="3"/>
      <c r="G2" s="3"/>
    </row>
    <row r="3" spans="1:9" x14ac:dyDescent="0.25">
      <c r="A3" s="179" t="s">
        <v>34</v>
      </c>
      <c r="B3" s="180"/>
      <c r="C3" s="180"/>
      <c r="D3" s="180"/>
      <c r="E3" s="180"/>
      <c r="F3" s="180"/>
      <c r="G3" s="181"/>
    </row>
    <row r="4" spans="1:9" ht="42.6" customHeight="1" thickBot="1" x14ac:dyDescent="0.3">
      <c r="A4" s="6" t="s">
        <v>0</v>
      </c>
      <c r="B4" s="7" t="s">
        <v>1</v>
      </c>
      <c r="C4" s="8" t="s">
        <v>2</v>
      </c>
      <c r="D4" s="8" t="s">
        <v>3</v>
      </c>
      <c r="E4" s="9" t="s">
        <v>4</v>
      </c>
      <c r="F4" s="10" t="s">
        <v>5</v>
      </c>
      <c r="G4" s="11" t="s">
        <v>6</v>
      </c>
    </row>
    <row r="5" spans="1:9" ht="27.6" x14ac:dyDescent="0.25">
      <c r="A5" s="12" t="s">
        <v>7</v>
      </c>
      <c r="B5" s="114">
        <v>1.1000000000000001</v>
      </c>
      <c r="C5" s="18" t="s">
        <v>35</v>
      </c>
      <c r="D5" s="19" t="s">
        <v>8</v>
      </c>
      <c r="E5" s="163">
        <v>75</v>
      </c>
      <c r="F5" s="15"/>
      <c r="G5" s="16">
        <f t="shared" ref="G5:G11" si="0">ROUND((E5*F5),2)</f>
        <v>0</v>
      </c>
    </row>
    <row r="6" spans="1:9" x14ac:dyDescent="0.25">
      <c r="A6" s="27" t="s">
        <v>7</v>
      </c>
      <c r="B6" s="115">
        <v>1.2000000000000002</v>
      </c>
      <c r="C6" s="18" t="s">
        <v>60</v>
      </c>
      <c r="D6" s="19" t="s">
        <v>12</v>
      </c>
      <c r="E6" s="163">
        <v>80</v>
      </c>
      <c r="F6" s="20"/>
      <c r="G6" s="31">
        <f t="shared" si="0"/>
        <v>0</v>
      </c>
    </row>
    <row r="7" spans="1:9" x14ac:dyDescent="0.25">
      <c r="A7" s="27" t="s">
        <v>7</v>
      </c>
      <c r="B7" s="115">
        <v>1.3000000000000003</v>
      </c>
      <c r="C7" s="18" t="s">
        <v>61</v>
      </c>
      <c r="D7" s="19" t="s">
        <v>9</v>
      </c>
      <c r="E7" s="163">
        <v>1</v>
      </c>
      <c r="F7" s="20"/>
      <c r="G7" s="31">
        <f t="shared" ref="G7" si="1">ROUND((E7*F7),2)</f>
        <v>0</v>
      </c>
    </row>
    <row r="8" spans="1:9" x14ac:dyDescent="0.25">
      <c r="A8" s="27" t="s">
        <v>7</v>
      </c>
      <c r="B8" s="115">
        <v>1.4000000000000004</v>
      </c>
      <c r="C8" s="18" t="s">
        <v>62</v>
      </c>
      <c r="D8" s="19" t="s">
        <v>12</v>
      </c>
      <c r="E8" s="163">
        <v>60</v>
      </c>
      <c r="F8" s="20"/>
      <c r="G8" s="31"/>
    </row>
    <row r="9" spans="1:9" ht="14.4" thickBot="1" x14ac:dyDescent="0.3">
      <c r="A9" s="27" t="s">
        <v>7</v>
      </c>
      <c r="B9" s="115">
        <v>1.5000000000000004</v>
      </c>
      <c r="C9" s="45" t="s">
        <v>36</v>
      </c>
      <c r="D9" s="33" t="s">
        <v>18</v>
      </c>
      <c r="E9" s="164">
        <v>3</v>
      </c>
      <c r="F9" s="20"/>
      <c r="G9" s="31">
        <f>ROUND((E9*F9),2)</f>
        <v>0</v>
      </c>
    </row>
    <row r="10" spans="1:9" ht="28.2" thickBot="1" x14ac:dyDescent="0.3">
      <c r="A10" s="39" t="s">
        <v>7</v>
      </c>
      <c r="B10" s="115">
        <v>1.6000000000000005</v>
      </c>
      <c r="C10" s="68" t="s">
        <v>40</v>
      </c>
      <c r="D10" s="69" t="s">
        <v>8</v>
      </c>
      <c r="E10" s="165">
        <v>650</v>
      </c>
      <c r="F10" s="70"/>
      <c r="G10" s="35">
        <f t="shared" si="0"/>
        <v>0</v>
      </c>
      <c r="H10" s="25" t="s">
        <v>10</v>
      </c>
      <c r="I10" s="26">
        <f>ROUND(SUM(G5:G10),2)</f>
        <v>0</v>
      </c>
    </row>
    <row r="11" spans="1:9" ht="28.2" thickBot="1" x14ac:dyDescent="0.3">
      <c r="A11" s="12" t="s">
        <v>19</v>
      </c>
      <c r="B11" s="113">
        <v>2.1</v>
      </c>
      <c r="C11" s="72" t="s">
        <v>38</v>
      </c>
      <c r="D11" s="73" t="s">
        <v>8</v>
      </c>
      <c r="E11" s="166">
        <v>76</v>
      </c>
      <c r="F11" s="15"/>
      <c r="G11" s="16">
        <f t="shared" si="0"/>
        <v>0</v>
      </c>
      <c r="H11" s="64"/>
      <c r="I11" s="65"/>
    </row>
    <row r="12" spans="1:9" ht="28.2" thickBot="1" x14ac:dyDescent="0.3">
      <c r="A12" s="39" t="s">
        <v>19</v>
      </c>
      <c r="B12" s="142">
        <v>2.2000000000000002</v>
      </c>
      <c r="C12" s="34" t="s">
        <v>39</v>
      </c>
      <c r="D12" s="69" t="s">
        <v>11</v>
      </c>
      <c r="E12" s="165">
        <v>30</v>
      </c>
      <c r="F12" s="70"/>
      <c r="G12" s="35">
        <f t="shared" ref="G12:G17" si="2">ROUND((E12*F12),2)</f>
        <v>0</v>
      </c>
      <c r="H12" s="25" t="s">
        <v>13</v>
      </c>
      <c r="I12" s="26">
        <f>ROUND(SUM(G11:G12),2)</f>
        <v>0</v>
      </c>
    </row>
    <row r="13" spans="1:9" x14ac:dyDescent="0.25">
      <c r="A13" s="12" t="s">
        <v>76</v>
      </c>
      <c r="B13" s="113">
        <v>3.1</v>
      </c>
      <c r="C13" s="36" t="s">
        <v>63</v>
      </c>
      <c r="D13" s="73" t="s">
        <v>11</v>
      </c>
      <c r="E13" s="166">
        <v>112</v>
      </c>
      <c r="F13" s="15"/>
      <c r="G13" s="16">
        <f t="shared" si="2"/>
        <v>0</v>
      </c>
      <c r="H13" s="66"/>
      <c r="I13" s="67"/>
    </row>
    <row r="14" spans="1:9" x14ac:dyDescent="0.25">
      <c r="A14" s="17" t="s">
        <v>76</v>
      </c>
      <c r="B14" s="111">
        <v>3.2</v>
      </c>
      <c r="C14" s="18" t="s">
        <v>64</v>
      </c>
      <c r="D14" s="19" t="s">
        <v>12</v>
      </c>
      <c r="E14" s="163">
        <v>13.44</v>
      </c>
      <c r="F14" s="22"/>
      <c r="G14" s="21">
        <f t="shared" si="2"/>
        <v>0</v>
      </c>
      <c r="H14" s="66"/>
      <c r="I14" s="67"/>
    </row>
    <row r="15" spans="1:9" x14ac:dyDescent="0.25">
      <c r="A15" s="17" t="s">
        <v>76</v>
      </c>
      <c r="B15" s="111">
        <v>3.3000000000000003</v>
      </c>
      <c r="C15" s="38" t="s">
        <v>65</v>
      </c>
      <c r="D15" s="33" t="s">
        <v>9</v>
      </c>
      <c r="E15" s="167">
        <v>2</v>
      </c>
      <c r="F15" s="22"/>
      <c r="G15" s="21">
        <f t="shared" si="2"/>
        <v>0</v>
      </c>
      <c r="H15" s="66"/>
      <c r="I15" s="67"/>
    </row>
    <row r="16" spans="1:9" x14ac:dyDescent="0.25">
      <c r="A16" s="17" t="s">
        <v>76</v>
      </c>
      <c r="B16" s="111">
        <v>3.4000000000000004</v>
      </c>
      <c r="C16" s="28" t="s">
        <v>41</v>
      </c>
      <c r="D16" s="19" t="s">
        <v>11</v>
      </c>
      <c r="E16" s="167">
        <v>126</v>
      </c>
      <c r="F16" s="22"/>
      <c r="G16" s="21">
        <f t="shared" si="2"/>
        <v>0</v>
      </c>
      <c r="H16" s="66"/>
      <c r="I16" s="67"/>
    </row>
    <row r="17" spans="1:9" ht="14.4" thickBot="1" x14ac:dyDescent="0.3">
      <c r="A17" s="17" t="s">
        <v>76</v>
      </c>
      <c r="B17" s="111">
        <v>3.5000000000000004</v>
      </c>
      <c r="C17" s="38" t="s">
        <v>66</v>
      </c>
      <c r="D17" s="33" t="s">
        <v>8</v>
      </c>
      <c r="E17" s="164">
        <v>270</v>
      </c>
      <c r="F17" s="139"/>
      <c r="G17" s="21">
        <f t="shared" si="2"/>
        <v>0</v>
      </c>
      <c r="H17" s="66"/>
      <c r="I17" s="67"/>
    </row>
    <row r="18" spans="1:9" s="32" customFormat="1" ht="28.2" thickBot="1" x14ac:dyDescent="0.3">
      <c r="A18" s="42" t="s">
        <v>76</v>
      </c>
      <c r="B18" s="112">
        <v>3.5000000000000004</v>
      </c>
      <c r="C18" s="137" t="s">
        <v>78</v>
      </c>
      <c r="D18" s="91" t="s">
        <v>12</v>
      </c>
      <c r="E18" s="168">
        <v>16</v>
      </c>
      <c r="F18" s="138"/>
      <c r="G18" s="48">
        <f t="shared" ref="G18:G20" si="3">ROUND((E18*F18),2)</f>
        <v>0</v>
      </c>
      <c r="H18" s="43" t="s">
        <v>14</v>
      </c>
      <c r="I18" s="26">
        <f>ROUND(SUM(G13:G18),2)</f>
        <v>0</v>
      </c>
    </row>
    <row r="19" spans="1:9" s="32" customFormat="1" ht="27.6" x14ac:dyDescent="0.25">
      <c r="A19" s="12" t="s">
        <v>79</v>
      </c>
      <c r="B19" s="110" t="s">
        <v>77</v>
      </c>
      <c r="C19" s="13" t="s">
        <v>52</v>
      </c>
      <c r="D19" s="14" t="s">
        <v>11</v>
      </c>
      <c r="E19" s="169">
        <v>91</v>
      </c>
      <c r="F19" s="37"/>
      <c r="G19" s="16">
        <f t="shared" si="3"/>
        <v>0</v>
      </c>
      <c r="H19" s="44"/>
    </row>
    <row r="20" spans="1:9" s="32" customFormat="1" ht="28.2" thickBot="1" x14ac:dyDescent="0.3">
      <c r="A20" s="27" t="s">
        <v>79</v>
      </c>
      <c r="B20" s="111">
        <v>4.1999999999999993</v>
      </c>
      <c r="C20" s="18" t="s">
        <v>67</v>
      </c>
      <c r="D20" s="19" t="s">
        <v>12</v>
      </c>
      <c r="E20" s="170">
        <v>16</v>
      </c>
      <c r="F20" s="30"/>
      <c r="G20" s="31">
        <f t="shared" si="3"/>
        <v>0</v>
      </c>
      <c r="H20" s="44"/>
    </row>
    <row r="21" spans="1:9" s="32" customFormat="1" ht="28.2" thickBot="1" x14ac:dyDescent="0.3">
      <c r="A21" s="23" t="s">
        <v>79</v>
      </c>
      <c r="B21" s="140">
        <v>4.2999999999999989</v>
      </c>
      <c r="C21" s="46" t="s">
        <v>45</v>
      </c>
      <c r="D21" s="40" t="s">
        <v>11</v>
      </c>
      <c r="E21" s="171">
        <v>750</v>
      </c>
      <c r="F21" s="47"/>
      <c r="G21" s="48">
        <f t="shared" ref="G21:G22" si="4">ROUND((E21*F21),2)</f>
        <v>0</v>
      </c>
      <c r="H21" s="43" t="s">
        <v>15</v>
      </c>
      <c r="I21" s="53">
        <f>ROUND(SUM(G19:G21),2)</f>
        <v>0</v>
      </c>
    </row>
    <row r="22" spans="1:9" s="32" customFormat="1" ht="55.8" thickBot="1" x14ac:dyDescent="0.3">
      <c r="A22" s="151" t="s">
        <v>88</v>
      </c>
      <c r="B22" s="152" t="s">
        <v>89</v>
      </c>
      <c r="C22" s="153" t="s">
        <v>87</v>
      </c>
      <c r="D22" s="154" t="s">
        <v>18</v>
      </c>
      <c r="E22" s="155">
        <v>1</v>
      </c>
      <c r="F22" s="156"/>
      <c r="G22" s="16">
        <f t="shared" si="4"/>
        <v>0</v>
      </c>
      <c r="H22" s="145"/>
      <c r="I22" s="67"/>
    </row>
    <row r="23" spans="1:9" s="32" customFormat="1" ht="55.8" thickBot="1" x14ac:dyDescent="0.3">
      <c r="A23" s="146" t="s">
        <v>88</v>
      </c>
      <c r="B23" s="147" t="s">
        <v>91</v>
      </c>
      <c r="C23" s="148" t="s">
        <v>92</v>
      </c>
      <c r="D23" s="149" t="s">
        <v>18</v>
      </c>
      <c r="E23" s="150">
        <v>1</v>
      </c>
      <c r="F23" s="129"/>
      <c r="G23" s="48">
        <f t="shared" ref="G23" si="5">ROUND((E23*F23),2)</f>
        <v>0</v>
      </c>
      <c r="H23" s="144" t="s">
        <v>90</v>
      </c>
      <c r="I23" s="26">
        <f>ROUND(SUM(G22:G23),2)</f>
        <v>0</v>
      </c>
    </row>
    <row r="24" spans="1:9" s="32" customFormat="1" ht="42" thickBot="1" x14ac:dyDescent="0.3">
      <c r="A24" s="54"/>
      <c r="B24" s="55"/>
      <c r="C24" s="54"/>
      <c r="D24" s="55"/>
      <c r="E24" s="55"/>
      <c r="F24" s="56" t="s">
        <v>20</v>
      </c>
      <c r="G24" s="57">
        <f>SUM(G5:G23)</f>
        <v>0</v>
      </c>
      <c r="H24" s="51"/>
      <c r="I24" s="51"/>
    </row>
  </sheetData>
  <mergeCells count="2">
    <mergeCell ref="A1:G1"/>
    <mergeCell ref="A3:G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41"/>
  <sheetViews>
    <sheetView topLeftCell="A11" zoomScaleNormal="100" workbookViewId="0">
      <selection activeCell="C15" sqref="C15"/>
    </sheetView>
  </sheetViews>
  <sheetFormatPr defaultColWidth="8" defaultRowHeight="13.8" x14ac:dyDescent="0.25"/>
  <cols>
    <col min="1" max="1" width="34.69921875" style="58" customWidth="1"/>
    <col min="2" max="2" width="9.19921875" style="61" customWidth="1"/>
    <col min="3" max="3" width="62.69921875" style="60" customWidth="1"/>
    <col min="4" max="4" width="8" style="61"/>
    <col min="5" max="5" width="14.19921875" style="61" customWidth="1"/>
    <col min="6" max="6" width="18.09765625" style="104" customWidth="1"/>
    <col min="7" max="7" width="12.8984375" style="61" customWidth="1"/>
    <col min="8" max="8" width="18.8984375" style="59" customWidth="1"/>
    <col min="9" max="9" width="18.09765625" style="59" customWidth="1"/>
    <col min="10" max="16384" width="8" style="61"/>
  </cols>
  <sheetData>
    <row r="1" spans="1:9" ht="15.6" x14ac:dyDescent="0.25">
      <c r="A1" s="182" t="s">
        <v>75</v>
      </c>
      <c r="B1" s="178"/>
      <c r="C1" s="178"/>
      <c r="D1" s="178"/>
      <c r="E1" s="178"/>
      <c r="F1" s="178"/>
      <c r="G1" s="178"/>
    </row>
    <row r="2" spans="1:9" ht="21.75" customHeight="1" thickBot="1" x14ac:dyDescent="0.3">
      <c r="A2" s="3"/>
      <c r="B2" s="3"/>
      <c r="C2" s="3"/>
      <c r="D2" s="3"/>
      <c r="E2" s="5"/>
      <c r="F2" s="3"/>
      <c r="G2" s="3"/>
    </row>
    <row r="3" spans="1:9" x14ac:dyDescent="0.25">
      <c r="A3" s="179" t="s">
        <v>22</v>
      </c>
      <c r="B3" s="180"/>
      <c r="C3" s="180"/>
      <c r="D3" s="180"/>
      <c r="E3" s="180"/>
      <c r="F3" s="180"/>
      <c r="G3" s="181"/>
    </row>
    <row r="4" spans="1:9" ht="42" customHeight="1" thickBot="1" x14ac:dyDescent="0.3">
      <c r="A4" s="6" t="s">
        <v>0</v>
      </c>
      <c r="B4" s="74" t="s">
        <v>1</v>
      </c>
      <c r="C4" s="8" t="s">
        <v>2</v>
      </c>
      <c r="D4" s="8" t="s">
        <v>3</v>
      </c>
      <c r="E4" s="9" t="s">
        <v>4</v>
      </c>
      <c r="F4" s="10" t="s">
        <v>5</v>
      </c>
      <c r="G4" s="11" t="s">
        <v>6</v>
      </c>
    </row>
    <row r="5" spans="1:9" s="76" customFormat="1" x14ac:dyDescent="0.25">
      <c r="A5" s="12" t="s">
        <v>7</v>
      </c>
      <c r="B5" s="141">
        <v>1.1000000000000001</v>
      </c>
      <c r="C5" s="28" t="s">
        <v>46</v>
      </c>
      <c r="D5" s="49" t="s">
        <v>21</v>
      </c>
      <c r="E5" s="172">
        <v>7.0000000000000007E-2</v>
      </c>
      <c r="F5" s="75"/>
      <c r="G5" s="16">
        <f>ROUND((E5*F5),2)</f>
        <v>0</v>
      </c>
      <c r="H5" s="59"/>
      <c r="I5" s="59"/>
    </row>
    <row r="6" spans="1:9" s="76" customFormat="1" ht="29.25" customHeight="1" x14ac:dyDescent="0.25">
      <c r="A6" s="17" t="s">
        <v>7</v>
      </c>
      <c r="B6" s="115">
        <v>1.2</v>
      </c>
      <c r="C6" s="38" t="s">
        <v>37</v>
      </c>
      <c r="D6" s="50" t="s">
        <v>11</v>
      </c>
      <c r="E6" s="173">
        <v>490</v>
      </c>
      <c r="F6" s="77"/>
      <c r="G6" s="21">
        <f>ROUND((E6*F6),2)</f>
        <v>0</v>
      </c>
      <c r="H6" s="59"/>
      <c r="I6" s="59"/>
    </row>
    <row r="7" spans="1:9" s="76" customFormat="1" ht="29.25" customHeight="1" x14ac:dyDescent="0.25">
      <c r="A7" s="17" t="s">
        <v>98</v>
      </c>
      <c r="B7" s="115">
        <v>1.3</v>
      </c>
      <c r="C7" s="38" t="s">
        <v>47</v>
      </c>
      <c r="D7" s="50" t="s">
        <v>8</v>
      </c>
      <c r="E7" s="173">
        <v>61.4</v>
      </c>
      <c r="F7" s="77"/>
      <c r="G7" s="21">
        <f t="shared" ref="G7" si="0">ROUND((E7*F7),2)</f>
        <v>0</v>
      </c>
      <c r="H7" s="183" t="s">
        <v>83</v>
      </c>
      <c r="I7" s="59"/>
    </row>
    <row r="8" spans="1:9" s="76" customFormat="1" ht="29.25" customHeight="1" x14ac:dyDescent="0.25">
      <c r="A8" s="17" t="s">
        <v>98</v>
      </c>
      <c r="B8" s="115" t="s">
        <v>97</v>
      </c>
      <c r="C8" s="38" t="s">
        <v>84</v>
      </c>
      <c r="D8" s="50" t="s">
        <v>8</v>
      </c>
      <c r="E8" s="173">
        <v>-33.799999999999997</v>
      </c>
      <c r="F8" s="77"/>
      <c r="G8" s="21">
        <f t="shared" ref="G8" si="1">ROUND((E8*F8),2)</f>
        <v>0</v>
      </c>
      <c r="H8" s="183"/>
      <c r="I8" s="59"/>
    </row>
    <row r="9" spans="1:9" s="76" customFormat="1" ht="27.6" x14ac:dyDescent="0.25">
      <c r="A9" s="17" t="s">
        <v>99</v>
      </c>
      <c r="B9" s="115">
        <v>1.3</v>
      </c>
      <c r="C9" s="38" t="s">
        <v>47</v>
      </c>
      <c r="D9" s="50" t="s">
        <v>8</v>
      </c>
      <c r="E9" s="173">
        <v>61.4</v>
      </c>
      <c r="F9" s="77"/>
      <c r="G9" s="21">
        <f t="shared" ref="G9:G11" si="2">ROUND((E9*F9),2)</f>
        <v>0</v>
      </c>
      <c r="H9" s="183"/>
      <c r="I9" s="59"/>
    </row>
    <row r="10" spans="1:9" s="76" customFormat="1" ht="14.4" thickBot="1" x14ac:dyDescent="0.3">
      <c r="A10" s="17" t="s">
        <v>7</v>
      </c>
      <c r="B10" s="131" t="s">
        <v>81</v>
      </c>
      <c r="C10" s="38" t="s">
        <v>68</v>
      </c>
      <c r="D10" s="33" t="s">
        <v>12</v>
      </c>
      <c r="E10" s="173">
        <v>124</v>
      </c>
      <c r="F10" s="77"/>
      <c r="G10" s="21">
        <f t="shared" si="2"/>
        <v>0</v>
      </c>
      <c r="H10" s="59"/>
      <c r="I10" s="59"/>
    </row>
    <row r="11" spans="1:9" s="76" customFormat="1" ht="28.2" thickBot="1" x14ac:dyDescent="0.3">
      <c r="A11" s="17" t="s">
        <v>7</v>
      </c>
      <c r="B11" s="132" t="s">
        <v>82</v>
      </c>
      <c r="C11" s="38" t="s">
        <v>69</v>
      </c>
      <c r="D11" s="50" t="s">
        <v>9</v>
      </c>
      <c r="E11" s="173">
        <v>12</v>
      </c>
      <c r="F11" s="77"/>
      <c r="G11" s="21">
        <f t="shared" si="2"/>
        <v>0</v>
      </c>
      <c r="H11" s="79" t="s">
        <v>10</v>
      </c>
      <c r="I11" s="80">
        <f>ROUND(SUM(G5:G11),2)</f>
        <v>0</v>
      </c>
    </row>
    <row r="12" spans="1:9" s="83" customFormat="1" ht="27.6" x14ac:dyDescent="0.25">
      <c r="A12" s="126" t="s">
        <v>48</v>
      </c>
      <c r="B12" s="134">
        <v>2.1</v>
      </c>
      <c r="C12" s="119" t="s">
        <v>35</v>
      </c>
      <c r="D12" s="14" t="s">
        <v>8</v>
      </c>
      <c r="E12" s="174">
        <v>10.5</v>
      </c>
      <c r="F12" s="81"/>
      <c r="G12" s="16">
        <f t="shared" ref="G12:G18" si="3">ROUND((E12*F12),2)</f>
        <v>0</v>
      </c>
      <c r="H12" s="82"/>
      <c r="I12" s="82"/>
    </row>
    <row r="13" spans="1:9" s="83" customFormat="1" x14ac:dyDescent="0.25">
      <c r="A13" s="71" t="s">
        <v>48</v>
      </c>
      <c r="B13" s="133">
        <v>2.2000000000000002</v>
      </c>
      <c r="C13" s="45" t="s">
        <v>40</v>
      </c>
      <c r="D13" s="33" t="s">
        <v>8</v>
      </c>
      <c r="E13" s="173">
        <v>852</v>
      </c>
      <c r="F13" s="84"/>
      <c r="G13" s="21">
        <f t="shared" si="3"/>
        <v>0</v>
      </c>
      <c r="H13" s="82"/>
      <c r="I13" s="82"/>
    </row>
    <row r="14" spans="1:9" s="83" customFormat="1" x14ac:dyDescent="0.25">
      <c r="A14" s="71" t="s">
        <v>48</v>
      </c>
      <c r="B14" s="115">
        <v>2.3000000000000003</v>
      </c>
      <c r="C14" s="120" t="s">
        <v>49</v>
      </c>
      <c r="D14" s="33" t="s">
        <v>11</v>
      </c>
      <c r="E14" s="173">
        <v>730</v>
      </c>
      <c r="F14" s="84"/>
      <c r="G14" s="21">
        <f t="shared" si="3"/>
        <v>0</v>
      </c>
      <c r="H14" s="82"/>
      <c r="I14" s="82"/>
    </row>
    <row r="15" spans="1:9" s="83" customFormat="1" x14ac:dyDescent="0.25">
      <c r="A15" s="71" t="s">
        <v>48</v>
      </c>
      <c r="B15" s="115">
        <v>2.4000000000000004</v>
      </c>
      <c r="C15" s="120" t="s">
        <v>70</v>
      </c>
      <c r="D15" s="33" t="s">
        <v>12</v>
      </c>
      <c r="E15" s="173">
        <v>53</v>
      </c>
      <c r="F15" s="84"/>
      <c r="G15" s="31">
        <f t="shared" si="3"/>
        <v>0</v>
      </c>
      <c r="H15" s="82"/>
      <c r="I15" s="82"/>
    </row>
    <row r="16" spans="1:9" s="83" customFormat="1" x14ac:dyDescent="0.25">
      <c r="A16" s="71" t="s">
        <v>48</v>
      </c>
      <c r="B16" s="115">
        <v>2.5000000000000004</v>
      </c>
      <c r="C16" s="120" t="s">
        <v>71</v>
      </c>
      <c r="D16" s="33" t="s">
        <v>9</v>
      </c>
      <c r="E16" s="173">
        <v>2</v>
      </c>
      <c r="F16" s="84"/>
      <c r="G16" s="31">
        <f t="shared" si="3"/>
        <v>0</v>
      </c>
      <c r="H16" s="82"/>
      <c r="I16" s="82"/>
    </row>
    <row r="17" spans="1:9" s="83" customFormat="1" ht="14.4" thickBot="1" x14ac:dyDescent="0.3">
      <c r="A17" s="71" t="s">
        <v>48</v>
      </c>
      <c r="B17" s="115">
        <v>2.6000000000000005</v>
      </c>
      <c r="C17" s="120" t="s">
        <v>45</v>
      </c>
      <c r="D17" s="33" t="s">
        <v>11</v>
      </c>
      <c r="E17" s="173">
        <v>105</v>
      </c>
      <c r="F17" s="84"/>
      <c r="G17" s="109">
        <f t="shared" si="3"/>
        <v>0</v>
      </c>
      <c r="H17" s="82"/>
      <c r="I17" s="82"/>
    </row>
    <row r="18" spans="1:9" s="83" customFormat="1" ht="28.2" thickBot="1" x14ac:dyDescent="0.3">
      <c r="A18" s="23" t="s">
        <v>48</v>
      </c>
      <c r="B18" s="127">
        <v>2.7000000000000006</v>
      </c>
      <c r="C18" s="90" t="s">
        <v>72</v>
      </c>
      <c r="D18" s="40" t="s">
        <v>11</v>
      </c>
      <c r="E18" s="175">
        <v>760</v>
      </c>
      <c r="F18" s="85"/>
      <c r="G18" s="24">
        <f t="shared" si="3"/>
        <v>0</v>
      </c>
      <c r="H18" s="79" t="s">
        <v>13</v>
      </c>
      <c r="I18" s="80">
        <f>ROUND(SUM(G12:G18),2)</f>
        <v>0</v>
      </c>
    </row>
    <row r="19" spans="1:9" s="83" customFormat="1" ht="28.2" thickBot="1" x14ac:dyDescent="0.3">
      <c r="A19" s="157" t="s">
        <v>50</v>
      </c>
      <c r="B19" s="158">
        <v>3.1</v>
      </c>
      <c r="C19" s="119" t="s">
        <v>51</v>
      </c>
      <c r="D19" s="159" t="s">
        <v>11</v>
      </c>
      <c r="E19" s="176">
        <v>105</v>
      </c>
      <c r="F19" s="160"/>
      <c r="G19" s="161">
        <f>ROUND((E19*F19),2)</f>
        <v>0</v>
      </c>
      <c r="H19" s="79" t="s">
        <v>14</v>
      </c>
      <c r="I19" s="80">
        <f>ROUND(SUM(G19:G19),2)</f>
        <v>0</v>
      </c>
    </row>
    <row r="20" spans="1:9" s="83" customFormat="1" ht="27.6" x14ac:dyDescent="0.25">
      <c r="A20" s="12" t="s">
        <v>93</v>
      </c>
      <c r="B20" s="134">
        <v>4.0999999999999996</v>
      </c>
      <c r="C20" s="13" t="s">
        <v>53</v>
      </c>
      <c r="D20" s="14" t="s">
        <v>8</v>
      </c>
      <c r="E20" s="169">
        <v>338</v>
      </c>
      <c r="F20" s="162"/>
      <c r="G20" s="16">
        <f>ROUND((E20*F20),2)</f>
        <v>0</v>
      </c>
      <c r="H20" s="184" t="s">
        <v>83</v>
      </c>
    </row>
    <row r="21" spans="1:9" s="83" customFormat="1" ht="27.6" x14ac:dyDescent="0.25">
      <c r="A21" s="17" t="s">
        <v>93</v>
      </c>
      <c r="B21" s="111">
        <v>4.1999999999999993</v>
      </c>
      <c r="C21" s="45" t="s">
        <v>54</v>
      </c>
      <c r="D21" s="33" t="s">
        <v>11</v>
      </c>
      <c r="E21" s="164">
        <v>517</v>
      </c>
      <c r="F21" s="130"/>
      <c r="G21" s="21">
        <f>ROUND((E21*F21),2)</f>
        <v>0</v>
      </c>
      <c r="H21" s="183"/>
    </row>
    <row r="22" spans="1:9" s="83" customFormat="1" ht="27.6" x14ac:dyDescent="0.25">
      <c r="A22" s="17" t="s">
        <v>93</v>
      </c>
      <c r="B22" s="111">
        <v>4.2999999999999989</v>
      </c>
      <c r="C22" s="45" t="s">
        <v>55</v>
      </c>
      <c r="D22" s="33" t="s">
        <v>11</v>
      </c>
      <c r="E22" s="164">
        <v>448</v>
      </c>
      <c r="F22" s="130"/>
      <c r="G22" s="21">
        <f>ROUND((E22*F22),2)</f>
        <v>0</v>
      </c>
      <c r="H22" s="183"/>
    </row>
    <row r="23" spans="1:9" s="83" customFormat="1" ht="27.6" x14ac:dyDescent="0.25">
      <c r="A23" s="17" t="s">
        <v>93</v>
      </c>
      <c r="B23" s="111">
        <v>4.3999999999999986</v>
      </c>
      <c r="C23" s="45" t="s">
        <v>42</v>
      </c>
      <c r="D23" s="33" t="s">
        <v>11</v>
      </c>
      <c r="E23" s="164">
        <v>465</v>
      </c>
      <c r="F23" s="130"/>
      <c r="G23" s="21">
        <f>ROUND((E23*F23),2)</f>
        <v>0</v>
      </c>
      <c r="H23" s="183"/>
    </row>
    <row r="24" spans="1:9" s="83" customFormat="1" ht="28.2" thickBot="1" x14ac:dyDescent="0.3">
      <c r="A24" s="23" t="s">
        <v>93</v>
      </c>
      <c r="B24" s="128">
        <v>4.4999999999999982</v>
      </c>
      <c r="C24" s="90" t="s">
        <v>43</v>
      </c>
      <c r="D24" s="91" t="s">
        <v>11</v>
      </c>
      <c r="E24" s="168">
        <v>482</v>
      </c>
      <c r="F24" s="129"/>
      <c r="G24" s="48">
        <f t="shared" ref="G24:G34" si="4">ROUND((E24*F24),2)</f>
        <v>0</v>
      </c>
      <c r="H24" s="183"/>
      <c r="I24" s="86"/>
    </row>
    <row r="25" spans="1:9" s="83" customFormat="1" ht="27.6" x14ac:dyDescent="0.25">
      <c r="A25" s="12" t="s">
        <v>94</v>
      </c>
      <c r="B25" s="134">
        <v>4.0999999999999996</v>
      </c>
      <c r="C25" s="117" t="s">
        <v>73</v>
      </c>
      <c r="D25" s="19" t="s">
        <v>8</v>
      </c>
      <c r="E25" s="177">
        <v>223</v>
      </c>
      <c r="F25" s="116"/>
      <c r="G25" s="109">
        <f t="shared" si="4"/>
        <v>0</v>
      </c>
      <c r="H25" s="183"/>
      <c r="I25" s="86"/>
    </row>
    <row r="26" spans="1:9" s="83" customFormat="1" ht="27.6" x14ac:dyDescent="0.25">
      <c r="A26" s="17" t="s">
        <v>94</v>
      </c>
      <c r="B26" s="111">
        <v>4.1999999999999993</v>
      </c>
      <c r="C26" s="45" t="s">
        <v>56</v>
      </c>
      <c r="D26" s="33" t="s">
        <v>11</v>
      </c>
      <c r="E26" s="164">
        <v>533</v>
      </c>
      <c r="F26" s="88"/>
      <c r="G26" s="31">
        <f t="shared" si="4"/>
        <v>0</v>
      </c>
      <c r="H26" s="183"/>
      <c r="I26" s="82"/>
    </row>
    <row r="27" spans="1:9" s="83" customFormat="1" ht="27.6" x14ac:dyDescent="0.25">
      <c r="A27" s="17" t="s">
        <v>94</v>
      </c>
      <c r="B27" s="111">
        <v>4.2999999999999989</v>
      </c>
      <c r="C27" s="45" t="s">
        <v>55</v>
      </c>
      <c r="D27" s="33" t="s">
        <v>11</v>
      </c>
      <c r="E27" s="170">
        <v>448</v>
      </c>
      <c r="F27" s="87"/>
      <c r="G27" s="21">
        <f t="shared" si="4"/>
        <v>0</v>
      </c>
      <c r="H27" s="183"/>
      <c r="I27" s="82"/>
    </row>
    <row r="28" spans="1:9" s="83" customFormat="1" ht="28.2" thickBot="1" x14ac:dyDescent="0.3">
      <c r="A28" s="17" t="s">
        <v>94</v>
      </c>
      <c r="B28" s="111">
        <v>4.3999999999999986</v>
      </c>
      <c r="C28" s="45" t="s">
        <v>42</v>
      </c>
      <c r="D28" s="33" t="s">
        <v>11</v>
      </c>
      <c r="E28" s="170">
        <v>465</v>
      </c>
      <c r="F28" s="87"/>
      <c r="G28" s="21">
        <f t="shared" si="4"/>
        <v>0</v>
      </c>
      <c r="H28" s="185"/>
      <c r="I28" s="82"/>
    </row>
    <row r="29" spans="1:9" s="83" customFormat="1" ht="28.2" thickBot="1" x14ac:dyDescent="0.3">
      <c r="A29" s="23" t="s">
        <v>94</v>
      </c>
      <c r="B29" s="128">
        <v>4.4999999999999982</v>
      </c>
      <c r="C29" s="52" t="s">
        <v>43</v>
      </c>
      <c r="D29" s="40" t="s">
        <v>11</v>
      </c>
      <c r="E29" s="171">
        <v>482</v>
      </c>
      <c r="F29" s="89"/>
      <c r="G29" s="24">
        <f t="shared" si="4"/>
        <v>0</v>
      </c>
      <c r="H29" s="79" t="s">
        <v>15</v>
      </c>
      <c r="I29" s="80">
        <f>ROUND(SUM(G20:G29),2)</f>
        <v>0</v>
      </c>
    </row>
    <row r="30" spans="1:9" s="83" customFormat="1" ht="28.2" thickBot="1" x14ac:dyDescent="0.3">
      <c r="A30" s="125" t="s">
        <v>95</v>
      </c>
      <c r="B30" s="124">
        <v>5.0999999999999996</v>
      </c>
      <c r="C30" s="135" t="s">
        <v>57</v>
      </c>
      <c r="D30" s="40" t="s">
        <v>11</v>
      </c>
      <c r="E30" s="171">
        <v>360</v>
      </c>
      <c r="F30" s="89"/>
      <c r="G30" s="24">
        <f t="shared" si="4"/>
        <v>0</v>
      </c>
      <c r="H30" s="123" t="s">
        <v>16</v>
      </c>
      <c r="I30" s="80">
        <f>ROUND(SUM(G30:G30),2)</f>
        <v>0</v>
      </c>
    </row>
    <row r="31" spans="1:9" s="83" customFormat="1" ht="27.6" x14ac:dyDescent="0.25">
      <c r="A31" s="27" t="s">
        <v>96</v>
      </c>
      <c r="B31" s="29">
        <v>6.1</v>
      </c>
      <c r="C31" s="136" t="s">
        <v>58</v>
      </c>
      <c r="D31" s="19" t="s">
        <v>9</v>
      </c>
      <c r="E31" s="170">
        <v>2</v>
      </c>
      <c r="F31" s="87"/>
      <c r="G31" s="31">
        <f t="shared" si="4"/>
        <v>0</v>
      </c>
    </row>
    <row r="32" spans="1:9" s="83" customFormat="1" ht="27.6" x14ac:dyDescent="0.25">
      <c r="A32" s="27" t="s">
        <v>96</v>
      </c>
      <c r="B32" s="29">
        <v>6.2</v>
      </c>
      <c r="C32" s="121" t="s">
        <v>74</v>
      </c>
      <c r="D32" s="19" t="s">
        <v>9</v>
      </c>
      <c r="E32" s="170">
        <v>10</v>
      </c>
      <c r="F32" s="87"/>
      <c r="G32" s="31">
        <f t="shared" si="4"/>
        <v>0</v>
      </c>
    </row>
    <row r="33" spans="1:9" s="83" customFormat="1" ht="28.2" thickBot="1" x14ac:dyDescent="0.3">
      <c r="A33" s="27" t="s">
        <v>96</v>
      </c>
      <c r="B33" s="29">
        <v>6.3</v>
      </c>
      <c r="C33" s="122" t="s">
        <v>44</v>
      </c>
      <c r="D33" s="33" t="s">
        <v>21</v>
      </c>
      <c r="E33" s="164">
        <v>0.182</v>
      </c>
      <c r="F33" s="88"/>
      <c r="G33" s="21">
        <f t="shared" si="4"/>
        <v>0</v>
      </c>
    </row>
    <row r="34" spans="1:9" s="83" customFormat="1" ht="32.25" customHeight="1" thickBot="1" x14ac:dyDescent="0.3">
      <c r="A34" s="23" t="s">
        <v>96</v>
      </c>
      <c r="B34" s="41">
        <v>6.4</v>
      </c>
      <c r="C34" s="118" t="s">
        <v>59</v>
      </c>
      <c r="D34" s="91" t="s">
        <v>11</v>
      </c>
      <c r="E34" s="175">
        <v>22.32</v>
      </c>
      <c r="F34" s="89"/>
      <c r="G34" s="24">
        <f t="shared" si="4"/>
        <v>0</v>
      </c>
      <c r="H34" s="123" t="s">
        <v>17</v>
      </c>
      <c r="I34" s="80">
        <f>ROUND(SUM(G31:G34),2)</f>
        <v>0</v>
      </c>
    </row>
    <row r="35" spans="1:9" ht="44.25" customHeight="1" thickBot="1" x14ac:dyDescent="0.3">
      <c r="A35" s="92"/>
      <c r="B35" s="93"/>
      <c r="C35" s="92"/>
      <c r="D35" s="93"/>
      <c r="E35" s="93"/>
      <c r="F35" s="56" t="s">
        <v>23</v>
      </c>
      <c r="G35" s="57">
        <f>SUM(G5:G34)</f>
        <v>0</v>
      </c>
      <c r="H35" s="78"/>
      <c r="I35" s="86"/>
    </row>
    <row r="36" spans="1:9" ht="20.25" customHeight="1" x14ac:dyDescent="0.25">
      <c r="A36" s="94"/>
      <c r="B36" s="95"/>
      <c r="C36" s="95"/>
      <c r="D36" s="95"/>
      <c r="E36" s="96"/>
      <c r="F36" s="95"/>
      <c r="G36" s="97"/>
    </row>
    <row r="37" spans="1:9" x14ac:dyDescent="0.25">
      <c r="A37" s="92"/>
      <c r="B37" s="93"/>
      <c r="C37" s="92"/>
      <c r="D37" s="93"/>
      <c r="E37" s="93"/>
      <c r="F37" s="98"/>
      <c r="G37" s="97"/>
    </row>
    <row r="38" spans="1:9" x14ac:dyDescent="0.25">
      <c r="A38" s="92"/>
      <c r="B38" s="93"/>
      <c r="C38" s="92"/>
      <c r="D38" s="93"/>
      <c r="E38" s="93"/>
      <c r="F38" s="98"/>
      <c r="G38" s="97"/>
    </row>
    <row r="40" spans="1:9" x14ac:dyDescent="0.25">
      <c r="A40" s="99"/>
      <c r="B40" s="100"/>
      <c r="C40" s="99"/>
      <c r="D40" s="100"/>
      <c r="E40" s="100"/>
      <c r="F40" s="101"/>
      <c r="G40" s="100"/>
    </row>
    <row r="41" spans="1:9" ht="26.25" customHeight="1" x14ac:dyDescent="0.25">
      <c r="A41" s="102"/>
      <c r="B41" s="102"/>
      <c r="C41" s="102"/>
      <c r="D41" s="102"/>
      <c r="E41" s="102"/>
      <c r="F41" s="103"/>
      <c r="G41" s="102"/>
    </row>
  </sheetData>
  <mergeCells count="4">
    <mergeCell ref="A1:G1"/>
    <mergeCell ref="A3:G3"/>
    <mergeCell ref="H7:H9"/>
    <mergeCell ref="H20:H28"/>
  </mergeCells>
  <phoneticPr fontId="17" type="noConversion"/>
  <pageMargins left="0.7" right="0.7" top="0.75" bottom="0.75" header="0.3" footer="0.3"/>
  <ignoredErrors>
    <ignoredError sqref="B10:B1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4"/>
  <sheetViews>
    <sheetView topLeftCell="A9" zoomScale="115" zoomScaleNormal="115" workbookViewId="0">
      <selection activeCell="B20" sqref="B20:D20"/>
    </sheetView>
  </sheetViews>
  <sheetFormatPr defaultRowHeight="13.8" x14ac:dyDescent="0.25"/>
  <cols>
    <col min="2" max="2" width="12.5" customWidth="1"/>
    <col min="3" max="3" width="44.19921875" customWidth="1"/>
    <col min="4" max="4" width="30.69921875" customWidth="1"/>
  </cols>
  <sheetData>
    <row r="2" spans="2:4" ht="15.6" x14ac:dyDescent="0.25">
      <c r="B2" s="188"/>
      <c r="C2" s="188"/>
      <c r="D2" s="188"/>
    </row>
    <row r="3" spans="2:4" x14ac:dyDescent="0.25">
      <c r="B3" s="189" t="s">
        <v>24</v>
      </c>
      <c r="C3" s="190"/>
      <c r="D3" s="191"/>
    </row>
    <row r="4" spans="2:4" ht="26.4" x14ac:dyDescent="0.25">
      <c r="B4" s="105" t="s">
        <v>25</v>
      </c>
      <c r="C4" s="105" t="s">
        <v>26</v>
      </c>
      <c r="D4" s="105" t="s">
        <v>27</v>
      </c>
    </row>
    <row r="5" spans="2:4" ht="14.25" customHeight="1" x14ac:dyDescent="0.25">
      <c r="B5" s="192" t="s">
        <v>75</v>
      </c>
      <c r="C5" s="193"/>
      <c r="D5" s="194"/>
    </row>
    <row r="6" spans="2:4" x14ac:dyDescent="0.25">
      <c r="B6" s="195"/>
      <c r="C6" s="196"/>
      <c r="D6" s="197"/>
    </row>
    <row r="7" spans="2:4" x14ac:dyDescent="0.25">
      <c r="B7" s="63">
        <v>1</v>
      </c>
      <c r="C7" s="106" t="s">
        <v>28</v>
      </c>
      <c r="D7" s="107">
        <f>DKŽ_1!G24</f>
        <v>0</v>
      </c>
    </row>
    <row r="8" spans="2:4" x14ac:dyDescent="0.25">
      <c r="B8" s="63">
        <v>2</v>
      </c>
      <c r="C8" s="106" t="s">
        <v>29</v>
      </c>
      <c r="D8" s="107">
        <f>DKŽ_2!G35</f>
        <v>0</v>
      </c>
    </row>
    <row r="9" spans="2:4" ht="39.6" x14ac:dyDescent="0.25">
      <c r="B9" s="105" t="s">
        <v>30</v>
      </c>
      <c r="C9" s="108" t="s">
        <v>31</v>
      </c>
      <c r="D9" s="107">
        <f>SUM(D7:D8)</f>
        <v>0</v>
      </c>
    </row>
    <row r="14" spans="2:4" ht="74.25" customHeight="1" x14ac:dyDescent="0.25">
      <c r="B14" s="186" t="s">
        <v>32</v>
      </c>
      <c r="C14" s="186"/>
      <c r="D14" s="186"/>
    </row>
    <row r="18" spans="2:4" x14ac:dyDescent="0.25">
      <c r="D18" s="143" t="s">
        <v>33</v>
      </c>
    </row>
    <row r="20" spans="2:4" ht="227.25" customHeight="1" x14ac:dyDescent="0.25">
      <c r="B20" s="186" t="s">
        <v>80</v>
      </c>
      <c r="C20" s="187"/>
      <c r="D20" s="187"/>
    </row>
    <row r="22" spans="2:4" ht="138.75" customHeight="1" x14ac:dyDescent="0.25">
      <c r="B22" s="186" t="s">
        <v>86</v>
      </c>
      <c r="C22" s="187"/>
      <c r="D22" s="187"/>
    </row>
    <row r="23" spans="2:4" x14ac:dyDescent="0.25">
      <c r="B23" s="61"/>
      <c r="C23" s="61"/>
      <c r="D23" s="61"/>
    </row>
    <row r="24" spans="2:4" ht="67.5" customHeight="1" x14ac:dyDescent="0.25">
      <c r="B24" s="186" t="s">
        <v>85</v>
      </c>
      <c r="C24" s="187"/>
      <c r="D24" s="187"/>
    </row>
  </sheetData>
  <mergeCells count="7">
    <mergeCell ref="B22:D22"/>
    <mergeCell ref="B24:D24"/>
    <mergeCell ref="B2:D2"/>
    <mergeCell ref="B3:D3"/>
    <mergeCell ref="B5:D6"/>
    <mergeCell ref="B14:D14"/>
    <mergeCell ref="B20:D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Valdas Matuliūkštis</cp:lastModifiedBy>
  <dcterms:created xsi:type="dcterms:W3CDTF">2024-03-29T05:22:49Z</dcterms:created>
  <dcterms:modified xsi:type="dcterms:W3CDTF">2025-07-16T08:56:23Z</dcterms:modified>
</cp:coreProperties>
</file>